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Y:\Pirkimai 2025\Komisija Nr. 6_Povilas_Egidijus_Giedrius_Vytautas\III_Gatvių dangų atstatymo darbai [...]_SAK_3-08\Pirkimo dokumentai\"/>
    </mc:Choice>
  </mc:AlternateContent>
  <xr:revisionPtr revIDLastSave="0" documentId="13_ncr:1_{3097CBA0-451C-4C98-BF36-D87B145A587C}" xr6:coauthVersionLast="47" xr6:coauthVersionMax="47" xr10:uidLastSave="{00000000-0000-0000-0000-000000000000}"/>
  <bookViews>
    <workbookView xWindow="-108" yWindow="-108" windowWidth="23256" windowHeight="12576" xr2:uid="{F44B1B78-641C-4DA5-8C55-4516BFD900F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6" i="1" l="1"/>
  <c r="H115" i="1"/>
  <c r="H114"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28" i="1"/>
  <c r="H18" i="1"/>
  <c r="H19" i="1"/>
  <c r="H20" i="1"/>
  <c r="H21" i="1"/>
  <c r="H22" i="1"/>
  <c r="H23" i="1"/>
  <c r="H24" i="1"/>
  <c r="H25" i="1"/>
  <c r="H26" i="1"/>
  <c r="H27" i="1"/>
  <c r="H8" i="1"/>
  <c r="H9" i="1"/>
  <c r="H10" i="1"/>
  <c r="H11" i="1"/>
  <c r="H12" i="1"/>
  <c r="H13" i="1"/>
  <c r="H14" i="1"/>
  <c r="H15" i="1"/>
  <c r="H16" i="1"/>
  <c r="H17" i="1"/>
  <c r="H7" i="1"/>
</calcChain>
</file>

<file path=xl/sharedStrings.xml><?xml version="1.0" encoding="utf-8"?>
<sst xmlns="http://schemas.openxmlformats.org/spreadsheetml/2006/main" count="301" uniqueCount="172">
  <si>
    <t>Eil. Nr.</t>
  </si>
  <si>
    <t>Darbų pavadinimas</t>
  </si>
  <si>
    <t>Mato vnt.</t>
  </si>
  <si>
    <t xml:space="preserve">Preliminarus kiekis 36 mėn. </t>
  </si>
  <si>
    <t>1.</t>
  </si>
  <si>
    <t>**Asfaltbetonio dangos atstatymas į prieš avariją buvusią padėtį (pagal buvusias B1,B2 kategorijos asfaltbetonio dangas iki 2019 01 25 įsakymo Nr. V-16 įsigaliojimo)</t>
  </si>
  <si>
    <t>4 cm storio viršutinė asfaltbetonio danga</t>
  </si>
  <si>
    <t>4 cm storio apatinė asfaltbetonio danga</t>
  </si>
  <si>
    <t>10 cm storio asfalto pagrindo sluoksnis</t>
  </si>
  <si>
    <t>20 cm skaldos pasluoksnio įrengimas</t>
  </si>
  <si>
    <t>Smėlio pasluoksnio įrengimas (30 cm storio )</t>
  </si>
  <si>
    <t>2.</t>
  </si>
  <si>
    <t xml:space="preserve">*B1   kategorijos asfaltbetonio dangos </t>
  </si>
  <si>
    <t>8 cm storio apatinė asfaltbetonio danga</t>
  </si>
  <si>
    <t>30 cm skaldos pasluoksnio įrengimas</t>
  </si>
  <si>
    <t>3.</t>
  </si>
  <si>
    <t xml:space="preserve">*B2   kategorijos asfaltbetonio dangos </t>
  </si>
  <si>
    <t>6 cm storio apatinė asfaltbetonio danga</t>
  </si>
  <si>
    <t>4.</t>
  </si>
  <si>
    <t>**Asfaltbetonio dangos atstatymas į prieš avariją buvusią padėtį (pagal buvusias C1,C2 kategorijos asfaltbetonio dangas iki 2019 01 25 įsakymo Nr. V-16 įsigaliojimo)</t>
  </si>
  <si>
    <t>5.</t>
  </si>
  <si>
    <t xml:space="preserve">*C1  kategorijos asfaltbetonio dangos </t>
  </si>
  <si>
    <t>7 cm storio viršutinė asfaltbetonio danga</t>
  </si>
  <si>
    <t>6.</t>
  </si>
  <si>
    <t xml:space="preserve">*C2  kategorijos asfaltbetonio dangos </t>
  </si>
  <si>
    <t>25 cm skaldos pasluoksnio įrengimas</t>
  </si>
  <si>
    <t>7.</t>
  </si>
  <si>
    <t>**Asfaltbetonio dangos atstatymas į prieš avariją buvusią padėtį (pagal buvusias D1,D2 kategorijos asfaltbetonio dangas iki 2019 01 25 įsakymo Nr. V-16 įsigaliojimo)</t>
  </si>
  <si>
    <t>8 cm storio asfalto pagrindo sluoksnis</t>
  </si>
  <si>
    <t>15 cm skaldos pasluoksnio įrengimas</t>
  </si>
  <si>
    <t>Smėlio pasluoksnio įrengimas (27 cm storio )</t>
  </si>
  <si>
    <t>8.</t>
  </si>
  <si>
    <t xml:space="preserve">*D1  kategorijos asfaltbetonio dangos </t>
  </si>
  <si>
    <t>9.</t>
  </si>
  <si>
    <t xml:space="preserve">*D2   kategorijos asfaltbetonio dangos </t>
  </si>
  <si>
    <t>10.</t>
  </si>
  <si>
    <t>Statinio konstrukcijos stiprumo nustatymas</t>
  </si>
  <si>
    <t>vnt.</t>
  </si>
  <si>
    <t>11.</t>
  </si>
  <si>
    <t>Žvyro dangos atstatymas</t>
  </si>
  <si>
    <t>Žvyro dangos įrengimas (5 cm storio )</t>
  </si>
  <si>
    <t>Smėlio pasluoksnio įrengimas (25 cm storio )</t>
  </si>
  <si>
    <t>12.</t>
  </si>
  <si>
    <t>Šaligatvio plytelių 300´300´60 mm įrengimas, įrengiant pagrindą</t>
  </si>
  <si>
    <t xml:space="preserve">300´300´60 mm betono plytelių klojimas, užtaisant siūles smėliu </t>
  </si>
  <si>
    <t>Smėlio – cemento mišinio 3 cm storio pasluoksnio įrengimas</t>
  </si>
  <si>
    <t>20 cm storio smėlio pagrindo įrengimas</t>
  </si>
  <si>
    <t>Šaligatvio plytelės 300´300´60 mm</t>
  </si>
  <si>
    <t>13.</t>
  </si>
  <si>
    <t>Šaligatvio plytelių 500´500´70 mm įrengimas, įrengiant pagrindą</t>
  </si>
  <si>
    <t xml:space="preserve">500´500´70  mm betono plytelių klojimas, užtaisant siūles smėliu </t>
  </si>
  <si>
    <t>Smėlio – cemento mišinio 3cm  storio pasluoksnio įrengimas</t>
  </si>
  <si>
    <t xml:space="preserve">20 cm storio smėlio pagrindo įrengimas </t>
  </si>
  <si>
    <t>Šaligatvio plytelės 500´500´70 mm</t>
  </si>
  <si>
    <t>14.</t>
  </si>
  <si>
    <t>Šaligatvio plytelių 375´375´70 mm įrengimas, įrengiant pagrindą</t>
  </si>
  <si>
    <t xml:space="preserve">375´375´70 mm betono plytelių klojimas, užtaisant siūles smėliu </t>
  </si>
  <si>
    <t>Šaligatvio plytelės 375´375´70 mm</t>
  </si>
  <si>
    <t>15.</t>
  </si>
  <si>
    <t>Betono dangos 10 cm storio įrengimas, įrengiant pagrindus</t>
  </si>
  <si>
    <t>Betono dangos 10 cm storio įrengimas (su betono kaina)</t>
  </si>
  <si>
    <t>15 cm storio skaldos pagrindo rengimas</t>
  </si>
  <si>
    <t>30 cm storio smėlio pasluoksnio  įrengimas</t>
  </si>
  <si>
    <t>16.</t>
  </si>
  <si>
    <t>Natūralios spalvos trinkelių 200x100x60 mm dangos įrengimas transporto eismo vietose, įrengiant pagrindus</t>
  </si>
  <si>
    <t xml:space="preserve">Natūralios spalvos trinkelių dangos įrengimas, kai siūlės užpildomos smėliu </t>
  </si>
  <si>
    <t>Trinkelės 200x100x60 mm</t>
  </si>
  <si>
    <t xml:space="preserve">Smėlio-cemento mišinio 3cm storio pasluoksnio įrengimas </t>
  </si>
  <si>
    <t>10 cm storio skaldos pasluoksnis</t>
  </si>
  <si>
    <t>12 cm storio smėlio pasluoksnio įrengimas</t>
  </si>
  <si>
    <t>17.</t>
  </si>
  <si>
    <t>Natūralios spalvos trinkelių 200x100x50 mm dangos įrengimas šaligatviams, įrengiant pagrindą</t>
  </si>
  <si>
    <t>Natūralios spalvos trinkelių dangos įrengimas, kai siūlės užpildomos smėliu</t>
  </si>
  <si>
    <t>Trinkelės 200x100x50 mm</t>
  </si>
  <si>
    <t>Smėlio-cemento mišinio 3 cm storio pasluoksnio įrengimas</t>
  </si>
  <si>
    <t>10 cm storio pagrindo iš smėlio įrengimas</t>
  </si>
  <si>
    <t>18.</t>
  </si>
  <si>
    <t>Kelio bordiūrų 1000 x 150 x 300 mm atstatymas ant betoninio pagrindo, įskaitant betoninio pagrindo įrengimą</t>
  </si>
  <si>
    <t>19.</t>
  </si>
  <si>
    <t>Vejų bordiūrų 1000 x 80 x 200 mm atstatymas ant smėlio pagrindo</t>
  </si>
  <si>
    <t>20.</t>
  </si>
  <si>
    <t xml:space="preserve">Vejų bordiūrų 1000 x 50 x 250 mm atstatymas ant smėlio pagrindo </t>
  </si>
  <si>
    <t>21.</t>
  </si>
  <si>
    <t xml:space="preserve">Asfalto dangos frezavimas </t>
  </si>
  <si>
    <t>22.</t>
  </si>
  <si>
    <t>Asfalto dangos pjovimas</t>
  </si>
  <si>
    <t>m</t>
  </si>
  <si>
    <t>23.</t>
  </si>
  <si>
    <t>Asfalto dangos išardymas (storis pagal situaciją)</t>
  </si>
  <si>
    <t>24.</t>
  </si>
  <si>
    <t>Asfalto ir statybinio laužo išvežimas (įvertinant grįžtamas medžiagas)</t>
  </si>
  <si>
    <t>t</t>
  </si>
  <si>
    <t>25.</t>
  </si>
  <si>
    <t>Plaukiojančio tipo  liuko pakeitimas (be liuko kainos)</t>
  </si>
  <si>
    <t>26.</t>
  </si>
  <si>
    <t>Iškasos užpylimas smėliu bei pagrindų sutankinimas (su transporto išlaidomis)</t>
  </si>
  <si>
    <t>m³</t>
  </si>
  <si>
    <t>27.</t>
  </si>
  <si>
    <t>Iškasos užpylimas skalda bei pagrindų sutankinimas (su transporto išlaidomis)</t>
  </si>
  <si>
    <t>28.</t>
  </si>
  <si>
    <t>Perdangos su įlietomis lietaus grotelėmis ir g/b žiedo montavimas bei senos demontavimas D700 mm  (be grotelių kainos)</t>
  </si>
  <si>
    <t>29.</t>
  </si>
  <si>
    <t>Perdangos su įlietomis lietaus grotelėmis ir g/b žiedo montavimas bei senos demontavimas D500 mm  (be grotelių kainos)</t>
  </si>
  <si>
    <t>30.</t>
  </si>
  <si>
    <t>Angos iškirtimas dėl pajungimo į liniją, keičiant lietaus grotelių g/b žiedą D 700 mm</t>
  </si>
  <si>
    <t>31.</t>
  </si>
  <si>
    <t>Angos iškirtimas dėl pajungimo į liniją, keičiant lietaus grotelių g/b žiedą D 500 mm</t>
  </si>
  <si>
    <t>32.</t>
  </si>
  <si>
    <t>Šulinio landos paaukštinimas h-5 cm (dangos išardymas, kasimo ir g/b paaukštinimo pakeitimo darbai)</t>
  </si>
  <si>
    <t>33.</t>
  </si>
  <si>
    <t>Šulinio landos paaukštinimas h-10 cm (dangos išardymas, kasimo ir g/b paaukštinimo pakeitimo darbai)</t>
  </si>
  <si>
    <t>34.</t>
  </si>
  <si>
    <t>Šulinio landos paaukštinimas h-15 cm (dangos išardymas, kasimo ir g/b paaukštinimo pakeitimo darbai)</t>
  </si>
  <si>
    <t>35.</t>
  </si>
  <si>
    <t>Šulinio landos paaukštinimas h-20 cm (dangos išardymas, kasimo ir g/b paaukštinimo pakeitimo darbai)</t>
  </si>
  <si>
    <t>36.</t>
  </si>
  <si>
    <t>Šulinio liuko pakeitimas (be liuko kainos)</t>
  </si>
  <si>
    <t>37.</t>
  </si>
  <si>
    <t>Grunto ir esamo užteršto pasluoksnio nukasimas bei išvežimas</t>
  </si>
  <si>
    <t>38.</t>
  </si>
  <si>
    <t>Plytelių dangos ardymas</t>
  </si>
  <si>
    <t>39.</t>
  </si>
  <si>
    <t>Trinkelių dangos ardymas</t>
  </si>
  <si>
    <t>40.</t>
  </si>
  <si>
    <t>Gatvės bortų išardymas</t>
  </si>
  <si>
    <t>41.</t>
  </si>
  <si>
    <t>Vejų bortų išardymas</t>
  </si>
  <si>
    <t>42.</t>
  </si>
  <si>
    <t>Pagrindų džiovinimas klojant asfaltbetonio dangą šlapiu laikotarpiu</t>
  </si>
  <si>
    <t>43.</t>
  </si>
  <si>
    <t>Pagrindų bandymų matavimai (štampu)</t>
  </si>
  <si>
    <t>44.</t>
  </si>
  <si>
    <t>Vejų atstatymas (10 cm  juodžemio)</t>
  </si>
  <si>
    <t>45.</t>
  </si>
  <si>
    <t>Asfalto dangos įrengimas 6 cm.</t>
  </si>
  <si>
    <t>46.</t>
  </si>
  <si>
    <t>Keičiant asfalto dangos storį, kiekvieną 0,5 cm storio sluoksnio pasikeitimui</t>
  </si>
  <si>
    <t>47.</t>
  </si>
  <si>
    <t>Kelio paviršiaus suprofiliavimas ir sutankinimas</t>
  </si>
  <si>
    <t>48.</t>
  </si>
  <si>
    <t>5 cm storio skaldos pasluoksnio įrengimas nuolydžio suformavimui</t>
  </si>
  <si>
    <t>49.</t>
  </si>
  <si>
    <t>Kelio padengimas frezuotu asfaltu 5 cm  ir sutankinimas (su frezuoto asfalto kaina)</t>
  </si>
  <si>
    <t>50.</t>
  </si>
  <si>
    <t>Frezuoto asfalto lyginimas rankiniu būdu prie bortų ir tvorų</t>
  </si>
  <si>
    <t>51.</t>
  </si>
  <si>
    <t>Asfalto drožlių viršutinio sluoksnio įrengimas ( h=12 cm )</t>
  </si>
  <si>
    <t>52.</t>
  </si>
  <si>
    <t>Kelio dangos iš frezuoto asfalto padengimas emulsija</t>
  </si>
  <si>
    <t>53.</t>
  </si>
  <si>
    <t>Betono dangos ardymas bei išvežimas</t>
  </si>
  <si>
    <t>54.</t>
  </si>
  <si>
    <t>Griovių suformavimas prie kelio, dėl vandens nuvedimo</t>
  </si>
  <si>
    <t>55.</t>
  </si>
  <si>
    <t>Dangos atstatymas šaltuoju asfaltu</t>
  </si>
  <si>
    <t>56.</t>
  </si>
  <si>
    <t>Betoninių latakų įrengimas</t>
  </si>
  <si>
    <t>200x200 mm (storiui reikalavimai nekeliami)</t>
  </si>
  <si>
    <t>300x200 mm (storiui reikalavimai nekeliami)</t>
  </si>
  <si>
    <t xml:space="preserve">1 vnt. kaina Eur be PVM </t>
  </si>
  <si>
    <t>Preliminaraus kiekio kaina, Eur be PVM (4x5)</t>
  </si>
  <si>
    <t>Įkainių pateikimo lentelė</t>
  </si>
  <si>
    <t>(Tiekėjas turi užpildyti visas lentelės pozicijas. Neužpildžius visų lentelės pozicijų, pasiūlymas bus nevertinamas)</t>
  </si>
  <si>
    <t>Suma Eur (be PVM)</t>
  </si>
  <si>
    <t>PVM vertė (21 proc.) Eur</t>
  </si>
  <si>
    <t>Suma Eur (su PVM)</t>
  </si>
  <si>
    <t>Pastaba.</t>
  </si>
  <si>
    <t xml:space="preserve">Priedas prie SPS 1 priedo „Pasiūlymo forma“ </t>
  </si>
  <si>
    <r>
      <t>m</t>
    </r>
    <r>
      <rPr>
        <vertAlign val="superscript"/>
        <sz val="9"/>
        <color theme="1"/>
        <rFont val="Times New Roman"/>
        <family val="1"/>
      </rPr>
      <t>2</t>
    </r>
  </si>
  <si>
    <r>
      <t>15 cm skaldos</t>
    </r>
    <r>
      <rPr>
        <b/>
        <sz val="9"/>
        <color theme="1"/>
        <rFont val="Times New Roman"/>
        <family val="1"/>
      </rPr>
      <t xml:space="preserve"> </t>
    </r>
    <r>
      <rPr>
        <sz val="9"/>
        <color theme="1"/>
        <rFont val="Times New Roman"/>
        <family val="1"/>
      </rPr>
      <t xml:space="preserve">pasluoksnio įrengimas </t>
    </r>
  </si>
  <si>
    <r>
      <t>m</t>
    </r>
    <r>
      <rPr>
        <vertAlign val="superscript"/>
        <sz val="9"/>
        <color theme="1"/>
        <rFont val="Times New Roman"/>
        <family val="1"/>
      </rPr>
      <t>3</t>
    </r>
  </si>
  <si>
    <t>1. Pasiūlymo vertę į pasiūlymo formą (SPS1 priedas) iškelti iš šio priedo lentelės.  
 2. Perkantysis subjektas neįsipareigoja įsigyti viso nurodyti Darbų kiekio bei asortimento. Preliminarus kiekis, nėra maksimaluskiekis ir Pasiūlymo vertė naudojama tik pasiūlymams palyginti ir pasiūlymų eilę sudaryti.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</si>
</sst>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b/>
      <sz val="9"/>
      <color rgb="FF000000"/>
      <name val="Times New Roman"/>
      <family val="1"/>
    </font>
    <font>
      <b/>
      <sz val="9"/>
      <color theme="1"/>
      <name val="Times New Roman"/>
      <family val="1"/>
    </font>
    <font>
      <sz val="9"/>
      <color theme="1"/>
      <name val="Times New Roman"/>
      <family val="1"/>
    </font>
    <font>
      <vertAlign val="superscript"/>
      <sz val="9"/>
      <color theme="1"/>
      <name val="Times New Roman"/>
      <family val="1"/>
    </font>
    <font>
      <sz val="9"/>
      <color rgb="FF000000"/>
      <name val="Times New Roman"/>
      <family val="1"/>
    </font>
    <font>
      <sz val="9"/>
      <name val="Times New Roman"/>
      <family val="1"/>
    </font>
    <font>
      <i/>
      <sz val="9"/>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3" fillId="0" borderId="0" xfId="0" applyFont="1"/>
    <xf numFmtId="0" fontId="3" fillId="0" borderId="0" xfId="0" applyFont="1" applyAlignment="1">
      <alignment horizontal="right"/>
    </xf>
    <xf numFmtId="0" fontId="2" fillId="0" borderId="0" xfId="0" applyFont="1" applyAlignment="1">
      <alignment horizontal="center"/>
    </xf>
    <xf numFmtId="0" fontId="7" fillId="0" borderId="0" xfId="0" applyFont="1" applyAlignment="1">
      <alignment horizontal="center"/>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2" fontId="3" fillId="0" borderId="1" xfId="0" applyNumberFormat="1" applyFont="1" applyBorder="1" applyAlignment="1">
      <alignment horizontal="center"/>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left" wrapText="1"/>
    </xf>
    <xf numFmtId="0" fontId="3"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F7C88-4BE6-4430-8921-ECB446513D40}">
  <dimension ref="A1:H118"/>
  <sheetViews>
    <sheetView tabSelected="1" workbookViewId="0">
      <selection activeCell="A105" sqref="A1:XFD1048576"/>
    </sheetView>
  </sheetViews>
  <sheetFormatPr defaultRowHeight="12" x14ac:dyDescent="0.25"/>
  <cols>
    <col min="1" max="2" width="8.88671875" style="23"/>
    <col min="3" max="3" width="14" style="23" customWidth="1"/>
    <col min="4" max="4" width="19.33203125" style="23" customWidth="1"/>
    <col min="5" max="5" width="9.109375" style="23" customWidth="1"/>
    <col min="6" max="6" width="11.44140625" style="23" customWidth="1"/>
    <col min="7" max="7" width="11.77734375" style="23" customWidth="1"/>
    <col min="8" max="8" width="13.77734375" style="23" customWidth="1"/>
    <col min="9" max="16384" width="8.88671875" style="23"/>
  </cols>
  <sheetData>
    <row r="1" spans="1:8" x14ac:dyDescent="0.25">
      <c r="D1" s="24" t="s">
        <v>167</v>
      </c>
      <c r="E1" s="24"/>
      <c r="F1" s="24"/>
      <c r="G1" s="24"/>
      <c r="H1" s="24"/>
    </row>
    <row r="2" spans="1:8" x14ac:dyDescent="0.25">
      <c r="A2" s="25" t="s">
        <v>161</v>
      </c>
      <c r="B2" s="25"/>
      <c r="C2" s="25"/>
      <c r="D2" s="25"/>
      <c r="E2" s="25"/>
      <c r="F2" s="25"/>
      <c r="G2" s="25"/>
    </row>
    <row r="3" spans="1:8" x14ac:dyDescent="0.25">
      <c r="A3" s="26" t="s">
        <v>162</v>
      </c>
      <c r="B3" s="26"/>
      <c r="C3" s="26"/>
      <c r="D3" s="26"/>
      <c r="E3" s="26"/>
      <c r="F3" s="26"/>
      <c r="G3" s="26"/>
      <c r="H3" s="26"/>
    </row>
    <row r="5" spans="1:8" ht="34.200000000000003" x14ac:dyDescent="0.25">
      <c r="A5" s="1" t="s">
        <v>0</v>
      </c>
      <c r="B5" s="2" t="s">
        <v>1</v>
      </c>
      <c r="C5" s="2"/>
      <c r="D5" s="2"/>
      <c r="E5" s="1" t="s">
        <v>2</v>
      </c>
      <c r="F5" s="1" t="s">
        <v>3</v>
      </c>
      <c r="G5" s="3" t="s">
        <v>159</v>
      </c>
      <c r="H5" s="3" t="s">
        <v>160</v>
      </c>
    </row>
    <row r="6" spans="1:8" x14ac:dyDescent="0.25">
      <c r="A6" s="1">
        <v>1</v>
      </c>
      <c r="B6" s="2">
        <v>2</v>
      </c>
      <c r="C6" s="2"/>
      <c r="D6" s="2"/>
      <c r="E6" s="1">
        <v>3</v>
      </c>
      <c r="F6" s="1">
        <v>4</v>
      </c>
      <c r="G6" s="4">
        <v>5</v>
      </c>
      <c r="H6" s="4">
        <v>6</v>
      </c>
    </row>
    <row r="7" spans="1:8" ht="24" x14ac:dyDescent="0.25">
      <c r="A7" s="10" t="s">
        <v>4</v>
      </c>
      <c r="B7" s="11" t="s">
        <v>5</v>
      </c>
      <c r="C7" s="11"/>
      <c r="D7" s="12" t="s">
        <v>6</v>
      </c>
      <c r="E7" s="13" t="s">
        <v>168</v>
      </c>
      <c r="F7" s="13">
        <v>1500</v>
      </c>
      <c r="G7" s="5"/>
      <c r="H7" s="6">
        <f>+F7*G7</f>
        <v>0</v>
      </c>
    </row>
    <row r="8" spans="1:8" ht="24" x14ac:dyDescent="0.25">
      <c r="A8" s="10"/>
      <c r="B8" s="11"/>
      <c r="C8" s="11"/>
      <c r="D8" s="12" t="s">
        <v>7</v>
      </c>
      <c r="E8" s="13" t="s">
        <v>168</v>
      </c>
      <c r="F8" s="13">
        <v>1500</v>
      </c>
      <c r="G8" s="5"/>
      <c r="H8" s="6">
        <f t="shared" ref="H8:H71" si="0">+F8*G8</f>
        <v>0</v>
      </c>
    </row>
    <row r="9" spans="1:8" ht="24" x14ac:dyDescent="0.25">
      <c r="A9" s="10"/>
      <c r="B9" s="11"/>
      <c r="C9" s="11"/>
      <c r="D9" s="12" t="s">
        <v>8</v>
      </c>
      <c r="E9" s="13" t="s">
        <v>168</v>
      </c>
      <c r="F9" s="13">
        <v>1500</v>
      </c>
      <c r="G9" s="5"/>
      <c r="H9" s="6">
        <f t="shared" si="0"/>
        <v>0</v>
      </c>
    </row>
    <row r="10" spans="1:8" ht="24" x14ac:dyDescent="0.25">
      <c r="A10" s="10"/>
      <c r="B10" s="11"/>
      <c r="C10" s="11"/>
      <c r="D10" s="12" t="s">
        <v>9</v>
      </c>
      <c r="E10" s="13" t="s">
        <v>168</v>
      </c>
      <c r="F10" s="13">
        <v>1500</v>
      </c>
      <c r="G10" s="7"/>
      <c r="H10" s="6">
        <f t="shared" si="0"/>
        <v>0</v>
      </c>
    </row>
    <row r="11" spans="1:8" ht="24" x14ac:dyDescent="0.25">
      <c r="A11" s="10"/>
      <c r="B11" s="11"/>
      <c r="C11" s="11"/>
      <c r="D11" s="12" t="s">
        <v>10</v>
      </c>
      <c r="E11" s="13" t="s">
        <v>168</v>
      </c>
      <c r="F11" s="13">
        <v>1500</v>
      </c>
      <c r="G11" s="5"/>
      <c r="H11" s="6">
        <f t="shared" si="0"/>
        <v>0</v>
      </c>
    </row>
    <row r="12" spans="1:8" ht="24" x14ac:dyDescent="0.25">
      <c r="A12" s="10" t="s">
        <v>11</v>
      </c>
      <c r="B12" s="11" t="s">
        <v>12</v>
      </c>
      <c r="C12" s="11"/>
      <c r="D12" s="12" t="s">
        <v>6</v>
      </c>
      <c r="E12" s="13" t="s">
        <v>168</v>
      </c>
      <c r="F12" s="13">
        <v>250</v>
      </c>
      <c r="G12" s="5"/>
      <c r="H12" s="6">
        <f t="shared" si="0"/>
        <v>0</v>
      </c>
    </row>
    <row r="13" spans="1:8" ht="24" x14ac:dyDescent="0.25">
      <c r="A13" s="10"/>
      <c r="B13" s="11"/>
      <c r="C13" s="11"/>
      <c r="D13" s="12" t="s">
        <v>13</v>
      </c>
      <c r="E13" s="13" t="s">
        <v>168</v>
      </c>
      <c r="F13" s="13">
        <v>250</v>
      </c>
      <c r="G13" s="5"/>
      <c r="H13" s="6">
        <f t="shared" si="0"/>
        <v>0</v>
      </c>
    </row>
    <row r="14" spans="1:8" ht="24" x14ac:dyDescent="0.25">
      <c r="A14" s="10"/>
      <c r="B14" s="11"/>
      <c r="C14" s="11"/>
      <c r="D14" s="12" t="s">
        <v>8</v>
      </c>
      <c r="E14" s="13" t="s">
        <v>168</v>
      </c>
      <c r="F14" s="13">
        <v>250</v>
      </c>
      <c r="G14" s="5"/>
      <c r="H14" s="6">
        <f t="shared" si="0"/>
        <v>0</v>
      </c>
    </row>
    <row r="15" spans="1:8" ht="24" x14ac:dyDescent="0.25">
      <c r="A15" s="10"/>
      <c r="B15" s="11"/>
      <c r="C15" s="11"/>
      <c r="D15" s="12" t="s">
        <v>14</v>
      </c>
      <c r="E15" s="13" t="s">
        <v>168</v>
      </c>
      <c r="F15" s="13">
        <v>250</v>
      </c>
      <c r="G15" s="5"/>
      <c r="H15" s="6">
        <f t="shared" si="0"/>
        <v>0</v>
      </c>
    </row>
    <row r="16" spans="1:8" ht="24" x14ac:dyDescent="0.25">
      <c r="A16" s="10"/>
      <c r="B16" s="11"/>
      <c r="C16" s="11"/>
      <c r="D16" s="12" t="s">
        <v>10</v>
      </c>
      <c r="E16" s="13" t="s">
        <v>168</v>
      </c>
      <c r="F16" s="13">
        <v>250</v>
      </c>
      <c r="G16" s="5"/>
      <c r="H16" s="6">
        <f t="shared" si="0"/>
        <v>0</v>
      </c>
    </row>
    <row r="17" spans="1:8" ht="24" x14ac:dyDescent="0.25">
      <c r="A17" s="14" t="s">
        <v>15</v>
      </c>
      <c r="B17" s="11" t="s">
        <v>16</v>
      </c>
      <c r="C17" s="11"/>
      <c r="D17" s="12" t="s">
        <v>6</v>
      </c>
      <c r="E17" s="13" t="s">
        <v>168</v>
      </c>
      <c r="F17" s="13">
        <v>210</v>
      </c>
      <c r="G17" s="5"/>
      <c r="H17" s="6">
        <f t="shared" si="0"/>
        <v>0</v>
      </c>
    </row>
    <row r="18" spans="1:8" ht="24" x14ac:dyDescent="0.25">
      <c r="A18" s="14"/>
      <c r="B18" s="11"/>
      <c r="C18" s="11"/>
      <c r="D18" s="12" t="s">
        <v>17</v>
      </c>
      <c r="E18" s="13" t="s">
        <v>168</v>
      </c>
      <c r="F18" s="13">
        <v>210</v>
      </c>
      <c r="G18" s="5"/>
      <c r="H18" s="6">
        <f>+F18*G18</f>
        <v>0</v>
      </c>
    </row>
    <row r="19" spans="1:8" ht="24" x14ac:dyDescent="0.25">
      <c r="A19" s="14"/>
      <c r="B19" s="11"/>
      <c r="C19" s="11"/>
      <c r="D19" s="12" t="s">
        <v>8</v>
      </c>
      <c r="E19" s="13" t="s">
        <v>168</v>
      </c>
      <c r="F19" s="13">
        <v>210</v>
      </c>
      <c r="G19" s="5"/>
      <c r="H19" s="6">
        <f t="shared" si="0"/>
        <v>0</v>
      </c>
    </row>
    <row r="20" spans="1:8" ht="24" x14ac:dyDescent="0.25">
      <c r="A20" s="14"/>
      <c r="B20" s="11"/>
      <c r="C20" s="11"/>
      <c r="D20" s="12" t="s">
        <v>14</v>
      </c>
      <c r="E20" s="13" t="s">
        <v>168</v>
      </c>
      <c r="F20" s="13">
        <v>210</v>
      </c>
      <c r="G20" s="5"/>
      <c r="H20" s="6">
        <f t="shared" si="0"/>
        <v>0</v>
      </c>
    </row>
    <row r="21" spans="1:8" ht="24" x14ac:dyDescent="0.25">
      <c r="A21" s="14"/>
      <c r="B21" s="11"/>
      <c r="C21" s="11"/>
      <c r="D21" s="12" t="s">
        <v>10</v>
      </c>
      <c r="E21" s="13" t="s">
        <v>168</v>
      </c>
      <c r="F21" s="13">
        <v>210</v>
      </c>
      <c r="G21" s="5"/>
      <c r="H21" s="6">
        <f t="shared" si="0"/>
        <v>0</v>
      </c>
    </row>
    <row r="22" spans="1:8" ht="24" x14ac:dyDescent="0.25">
      <c r="A22" s="10" t="s">
        <v>18</v>
      </c>
      <c r="B22" s="11" t="s">
        <v>19</v>
      </c>
      <c r="C22" s="11"/>
      <c r="D22" s="12" t="s">
        <v>6</v>
      </c>
      <c r="E22" s="13" t="s">
        <v>168</v>
      </c>
      <c r="F22" s="13">
        <v>1400</v>
      </c>
      <c r="G22" s="5"/>
      <c r="H22" s="6">
        <f t="shared" si="0"/>
        <v>0</v>
      </c>
    </row>
    <row r="23" spans="1:8" ht="24" x14ac:dyDescent="0.25">
      <c r="A23" s="10"/>
      <c r="B23" s="11"/>
      <c r="C23" s="11"/>
      <c r="D23" s="12" t="s">
        <v>8</v>
      </c>
      <c r="E23" s="13" t="s">
        <v>168</v>
      </c>
      <c r="F23" s="13">
        <v>1400</v>
      </c>
      <c r="G23" s="5"/>
      <c r="H23" s="6">
        <f t="shared" si="0"/>
        <v>0</v>
      </c>
    </row>
    <row r="24" spans="1:8" ht="24" x14ac:dyDescent="0.25">
      <c r="A24" s="10"/>
      <c r="B24" s="11"/>
      <c r="C24" s="11"/>
      <c r="D24" s="12" t="s">
        <v>9</v>
      </c>
      <c r="E24" s="13" t="s">
        <v>168</v>
      </c>
      <c r="F24" s="13">
        <v>1400</v>
      </c>
      <c r="G24" s="5"/>
      <c r="H24" s="6">
        <f t="shared" si="0"/>
        <v>0</v>
      </c>
    </row>
    <row r="25" spans="1:8" ht="24" x14ac:dyDescent="0.25">
      <c r="A25" s="10"/>
      <c r="B25" s="11"/>
      <c r="C25" s="11"/>
      <c r="D25" s="12" t="s">
        <v>10</v>
      </c>
      <c r="E25" s="13" t="s">
        <v>168</v>
      </c>
      <c r="F25" s="13">
        <v>1400</v>
      </c>
      <c r="G25" s="5"/>
      <c r="H25" s="6">
        <f t="shared" si="0"/>
        <v>0</v>
      </c>
    </row>
    <row r="26" spans="1:8" ht="24" x14ac:dyDescent="0.25">
      <c r="A26" s="10" t="s">
        <v>20</v>
      </c>
      <c r="B26" s="11" t="s">
        <v>21</v>
      </c>
      <c r="C26" s="11"/>
      <c r="D26" s="12" t="s">
        <v>22</v>
      </c>
      <c r="E26" s="13" t="s">
        <v>168</v>
      </c>
      <c r="F26" s="13">
        <v>150</v>
      </c>
      <c r="G26" s="5"/>
      <c r="H26" s="6">
        <f t="shared" si="0"/>
        <v>0</v>
      </c>
    </row>
    <row r="27" spans="1:8" ht="24" x14ac:dyDescent="0.25">
      <c r="A27" s="10"/>
      <c r="B27" s="11"/>
      <c r="C27" s="11"/>
      <c r="D27" s="12" t="s">
        <v>8</v>
      </c>
      <c r="E27" s="13" t="s">
        <v>168</v>
      </c>
      <c r="F27" s="13">
        <v>150</v>
      </c>
      <c r="G27" s="5"/>
      <c r="H27" s="6">
        <f t="shared" si="0"/>
        <v>0</v>
      </c>
    </row>
    <row r="28" spans="1:8" ht="24" x14ac:dyDescent="0.25">
      <c r="A28" s="10"/>
      <c r="B28" s="11"/>
      <c r="C28" s="11"/>
      <c r="D28" s="12" t="s">
        <v>14</v>
      </c>
      <c r="E28" s="13" t="s">
        <v>168</v>
      </c>
      <c r="F28" s="13">
        <v>150</v>
      </c>
      <c r="G28" s="5"/>
      <c r="H28" s="6">
        <f>+F28*G28</f>
        <v>0</v>
      </c>
    </row>
    <row r="29" spans="1:8" ht="24" x14ac:dyDescent="0.25">
      <c r="A29" s="10"/>
      <c r="B29" s="11"/>
      <c r="C29" s="11"/>
      <c r="D29" s="12" t="s">
        <v>10</v>
      </c>
      <c r="E29" s="13" t="s">
        <v>168</v>
      </c>
      <c r="F29" s="13">
        <v>150</v>
      </c>
      <c r="G29" s="5"/>
      <c r="H29" s="6">
        <f t="shared" si="0"/>
        <v>0</v>
      </c>
    </row>
    <row r="30" spans="1:8" ht="24" x14ac:dyDescent="0.25">
      <c r="A30" s="10" t="s">
        <v>23</v>
      </c>
      <c r="B30" s="11" t="s">
        <v>24</v>
      </c>
      <c r="C30" s="11"/>
      <c r="D30" s="12" t="s">
        <v>6</v>
      </c>
      <c r="E30" s="13" t="s">
        <v>168</v>
      </c>
      <c r="F30" s="13">
        <v>150</v>
      </c>
      <c r="G30" s="5"/>
      <c r="H30" s="6">
        <f t="shared" si="0"/>
        <v>0</v>
      </c>
    </row>
    <row r="31" spans="1:8" ht="24" x14ac:dyDescent="0.25">
      <c r="A31" s="10"/>
      <c r="B31" s="11"/>
      <c r="C31" s="11"/>
      <c r="D31" s="12" t="s">
        <v>8</v>
      </c>
      <c r="E31" s="13" t="s">
        <v>168</v>
      </c>
      <c r="F31" s="13">
        <v>150</v>
      </c>
      <c r="G31" s="5"/>
      <c r="H31" s="6">
        <f t="shared" si="0"/>
        <v>0</v>
      </c>
    </row>
    <row r="32" spans="1:8" ht="24" x14ac:dyDescent="0.25">
      <c r="A32" s="10"/>
      <c r="B32" s="11"/>
      <c r="C32" s="11"/>
      <c r="D32" s="12" t="s">
        <v>25</v>
      </c>
      <c r="E32" s="13" t="s">
        <v>168</v>
      </c>
      <c r="F32" s="13">
        <v>150</v>
      </c>
      <c r="G32" s="5"/>
      <c r="H32" s="6">
        <f t="shared" si="0"/>
        <v>0</v>
      </c>
    </row>
    <row r="33" spans="1:8" ht="24" x14ac:dyDescent="0.25">
      <c r="A33" s="10"/>
      <c r="B33" s="11"/>
      <c r="C33" s="11"/>
      <c r="D33" s="12" t="s">
        <v>10</v>
      </c>
      <c r="E33" s="13" t="s">
        <v>168</v>
      </c>
      <c r="F33" s="13">
        <v>150</v>
      </c>
      <c r="G33" s="5"/>
      <c r="H33" s="6">
        <f t="shared" si="0"/>
        <v>0</v>
      </c>
    </row>
    <row r="34" spans="1:8" ht="24" x14ac:dyDescent="0.25">
      <c r="A34" s="10" t="s">
        <v>26</v>
      </c>
      <c r="B34" s="11" t="s">
        <v>27</v>
      </c>
      <c r="C34" s="11"/>
      <c r="D34" s="12" t="s">
        <v>6</v>
      </c>
      <c r="E34" s="13" t="s">
        <v>168</v>
      </c>
      <c r="F34" s="13">
        <v>1600</v>
      </c>
      <c r="G34" s="5"/>
      <c r="H34" s="6">
        <f t="shared" si="0"/>
        <v>0</v>
      </c>
    </row>
    <row r="35" spans="1:8" ht="24" x14ac:dyDescent="0.25">
      <c r="A35" s="10"/>
      <c r="B35" s="11"/>
      <c r="C35" s="11"/>
      <c r="D35" s="12" t="s">
        <v>28</v>
      </c>
      <c r="E35" s="13" t="s">
        <v>168</v>
      </c>
      <c r="F35" s="13">
        <v>1600</v>
      </c>
      <c r="G35" s="5"/>
      <c r="H35" s="6">
        <f t="shared" si="0"/>
        <v>0</v>
      </c>
    </row>
    <row r="36" spans="1:8" ht="24" x14ac:dyDescent="0.25">
      <c r="A36" s="10"/>
      <c r="B36" s="11"/>
      <c r="C36" s="11"/>
      <c r="D36" s="12" t="s">
        <v>29</v>
      </c>
      <c r="E36" s="13" t="s">
        <v>168</v>
      </c>
      <c r="F36" s="13">
        <v>1600</v>
      </c>
      <c r="G36" s="5"/>
      <c r="H36" s="6">
        <f t="shared" si="0"/>
        <v>0</v>
      </c>
    </row>
    <row r="37" spans="1:8" ht="24" x14ac:dyDescent="0.25">
      <c r="A37" s="10"/>
      <c r="B37" s="11"/>
      <c r="C37" s="11"/>
      <c r="D37" s="12" t="s">
        <v>30</v>
      </c>
      <c r="E37" s="13" t="s">
        <v>168</v>
      </c>
      <c r="F37" s="13">
        <v>1600</v>
      </c>
      <c r="G37" s="5"/>
      <c r="H37" s="6">
        <f t="shared" si="0"/>
        <v>0</v>
      </c>
    </row>
    <row r="38" spans="1:8" ht="24" x14ac:dyDescent="0.25">
      <c r="A38" s="10" t="s">
        <v>31</v>
      </c>
      <c r="B38" s="11" t="s">
        <v>32</v>
      </c>
      <c r="C38" s="11"/>
      <c r="D38" s="12" t="s">
        <v>6</v>
      </c>
      <c r="E38" s="13" t="s">
        <v>168</v>
      </c>
      <c r="F38" s="13">
        <v>150</v>
      </c>
      <c r="G38" s="5"/>
      <c r="H38" s="6">
        <f t="shared" si="0"/>
        <v>0</v>
      </c>
    </row>
    <row r="39" spans="1:8" ht="24" x14ac:dyDescent="0.25">
      <c r="A39" s="10"/>
      <c r="B39" s="11"/>
      <c r="C39" s="11"/>
      <c r="D39" s="12" t="s">
        <v>28</v>
      </c>
      <c r="E39" s="13" t="s">
        <v>168</v>
      </c>
      <c r="F39" s="13">
        <v>150</v>
      </c>
      <c r="G39" s="5"/>
      <c r="H39" s="6">
        <f t="shared" si="0"/>
        <v>0</v>
      </c>
    </row>
    <row r="40" spans="1:8" ht="24" x14ac:dyDescent="0.25">
      <c r="A40" s="10"/>
      <c r="B40" s="11"/>
      <c r="C40" s="11"/>
      <c r="D40" s="12" t="s">
        <v>25</v>
      </c>
      <c r="E40" s="13" t="s">
        <v>168</v>
      </c>
      <c r="F40" s="13">
        <v>150</v>
      </c>
      <c r="G40" s="5"/>
      <c r="H40" s="6">
        <f t="shared" si="0"/>
        <v>0</v>
      </c>
    </row>
    <row r="41" spans="1:8" ht="24" x14ac:dyDescent="0.25">
      <c r="A41" s="10"/>
      <c r="B41" s="11"/>
      <c r="C41" s="11"/>
      <c r="D41" s="12" t="s">
        <v>30</v>
      </c>
      <c r="E41" s="13" t="s">
        <v>168</v>
      </c>
      <c r="F41" s="13">
        <v>150</v>
      </c>
      <c r="G41" s="5"/>
      <c r="H41" s="6">
        <f t="shared" si="0"/>
        <v>0</v>
      </c>
    </row>
    <row r="42" spans="1:8" ht="24" x14ac:dyDescent="0.25">
      <c r="A42" s="10" t="s">
        <v>33</v>
      </c>
      <c r="B42" s="11" t="s">
        <v>34</v>
      </c>
      <c r="C42" s="11"/>
      <c r="D42" s="12" t="s">
        <v>6</v>
      </c>
      <c r="E42" s="13" t="s">
        <v>168</v>
      </c>
      <c r="F42" s="13">
        <v>100</v>
      </c>
      <c r="G42" s="5"/>
      <c r="H42" s="6">
        <f t="shared" si="0"/>
        <v>0</v>
      </c>
    </row>
    <row r="43" spans="1:8" ht="24" x14ac:dyDescent="0.25">
      <c r="A43" s="10"/>
      <c r="B43" s="11"/>
      <c r="C43" s="11"/>
      <c r="D43" s="12" t="s">
        <v>28</v>
      </c>
      <c r="E43" s="13" t="s">
        <v>168</v>
      </c>
      <c r="F43" s="13">
        <v>100</v>
      </c>
      <c r="G43" s="5"/>
      <c r="H43" s="6">
        <f t="shared" si="0"/>
        <v>0</v>
      </c>
    </row>
    <row r="44" spans="1:8" ht="24" x14ac:dyDescent="0.25">
      <c r="A44" s="10"/>
      <c r="B44" s="11"/>
      <c r="C44" s="11"/>
      <c r="D44" s="12" t="s">
        <v>25</v>
      </c>
      <c r="E44" s="13" t="s">
        <v>168</v>
      </c>
      <c r="F44" s="13">
        <v>100</v>
      </c>
      <c r="G44" s="5"/>
      <c r="H44" s="6">
        <f t="shared" si="0"/>
        <v>0</v>
      </c>
    </row>
    <row r="45" spans="1:8" ht="24" x14ac:dyDescent="0.25">
      <c r="A45" s="10"/>
      <c r="B45" s="11"/>
      <c r="C45" s="11"/>
      <c r="D45" s="12" t="s">
        <v>30</v>
      </c>
      <c r="E45" s="13" t="s">
        <v>168</v>
      </c>
      <c r="F45" s="13">
        <v>100</v>
      </c>
      <c r="G45" s="5"/>
      <c r="H45" s="6">
        <f t="shared" si="0"/>
        <v>0</v>
      </c>
    </row>
    <row r="46" spans="1:8" ht="24" customHeight="1" x14ac:dyDescent="0.25">
      <c r="A46" s="13" t="s">
        <v>35</v>
      </c>
      <c r="B46" s="11" t="s">
        <v>36</v>
      </c>
      <c r="C46" s="11"/>
      <c r="D46" s="11"/>
      <c r="E46" s="13" t="s">
        <v>37</v>
      </c>
      <c r="F46" s="13">
        <v>400</v>
      </c>
      <c r="G46" s="5"/>
      <c r="H46" s="6">
        <f t="shared" si="0"/>
        <v>0</v>
      </c>
    </row>
    <row r="47" spans="1:8" ht="24" x14ac:dyDescent="0.25">
      <c r="A47" s="10" t="s">
        <v>38</v>
      </c>
      <c r="B47" s="11" t="s">
        <v>39</v>
      </c>
      <c r="C47" s="11"/>
      <c r="D47" s="12" t="s">
        <v>40</v>
      </c>
      <c r="E47" s="13" t="s">
        <v>168</v>
      </c>
      <c r="F47" s="13">
        <v>1000</v>
      </c>
      <c r="G47" s="5"/>
      <c r="H47" s="6">
        <f t="shared" si="0"/>
        <v>0</v>
      </c>
    </row>
    <row r="48" spans="1:8" ht="24" x14ac:dyDescent="0.25">
      <c r="A48" s="10"/>
      <c r="B48" s="11"/>
      <c r="C48" s="11"/>
      <c r="D48" s="12" t="s">
        <v>169</v>
      </c>
      <c r="E48" s="13" t="s">
        <v>168</v>
      </c>
      <c r="F48" s="13">
        <v>1000</v>
      </c>
      <c r="G48" s="5"/>
      <c r="H48" s="6">
        <f t="shared" si="0"/>
        <v>0</v>
      </c>
    </row>
    <row r="49" spans="1:8" ht="24" x14ac:dyDescent="0.25">
      <c r="A49" s="10"/>
      <c r="B49" s="11"/>
      <c r="C49" s="11"/>
      <c r="D49" s="12" t="s">
        <v>41</v>
      </c>
      <c r="E49" s="13" t="s">
        <v>168</v>
      </c>
      <c r="F49" s="13">
        <v>1000</v>
      </c>
      <c r="G49" s="5"/>
      <c r="H49" s="6">
        <f t="shared" si="0"/>
        <v>0</v>
      </c>
    </row>
    <row r="50" spans="1:8" ht="36" x14ac:dyDescent="0.25">
      <c r="A50" s="10" t="s">
        <v>42</v>
      </c>
      <c r="B50" s="11" t="s">
        <v>43</v>
      </c>
      <c r="C50" s="11"/>
      <c r="D50" s="12" t="s">
        <v>44</v>
      </c>
      <c r="E50" s="13" t="s">
        <v>168</v>
      </c>
      <c r="F50" s="13">
        <v>600</v>
      </c>
      <c r="G50" s="5"/>
      <c r="H50" s="6">
        <f t="shared" si="0"/>
        <v>0</v>
      </c>
    </row>
    <row r="51" spans="1:8" ht="36" x14ac:dyDescent="0.25">
      <c r="A51" s="10"/>
      <c r="B51" s="11"/>
      <c r="C51" s="11"/>
      <c r="D51" s="12" t="s">
        <v>45</v>
      </c>
      <c r="E51" s="13" t="s">
        <v>168</v>
      </c>
      <c r="F51" s="13">
        <v>600</v>
      </c>
      <c r="G51" s="5"/>
      <c r="H51" s="6">
        <f t="shared" si="0"/>
        <v>0</v>
      </c>
    </row>
    <row r="52" spans="1:8" ht="24" x14ac:dyDescent="0.25">
      <c r="A52" s="10"/>
      <c r="B52" s="11"/>
      <c r="C52" s="11"/>
      <c r="D52" s="12" t="s">
        <v>46</v>
      </c>
      <c r="E52" s="13" t="s">
        <v>168</v>
      </c>
      <c r="F52" s="13">
        <v>600</v>
      </c>
      <c r="G52" s="5"/>
      <c r="H52" s="6">
        <f t="shared" si="0"/>
        <v>0</v>
      </c>
    </row>
    <row r="53" spans="1:8" ht="24" x14ac:dyDescent="0.25">
      <c r="A53" s="10"/>
      <c r="B53" s="11"/>
      <c r="C53" s="11"/>
      <c r="D53" s="12" t="s">
        <v>47</v>
      </c>
      <c r="E53" s="13" t="s">
        <v>168</v>
      </c>
      <c r="F53" s="13">
        <v>600</v>
      </c>
      <c r="G53" s="5"/>
      <c r="H53" s="6">
        <f t="shared" si="0"/>
        <v>0</v>
      </c>
    </row>
    <row r="54" spans="1:8" ht="36" x14ac:dyDescent="0.25">
      <c r="A54" s="10" t="s">
        <v>48</v>
      </c>
      <c r="B54" s="11" t="s">
        <v>49</v>
      </c>
      <c r="C54" s="11"/>
      <c r="D54" s="12" t="s">
        <v>50</v>
      </c>
      <c r="E54" s="13" t="s">
        <v>168</v>
      </c>
      <c r="F54" s="13">
        <v>400</v>
      </c>
      <c r="G54" s="5"/>
      <c r="H54" s="6">
        <f t="shared" si="0"/>
        <v>0</v>
      </c>
    </row>
    <row r="55" spans="1:8" ht="36" x14ac:dyDescent="0.25">
      <c r="A55" s="10"/>
      <c r="B55" s="11"/>
      <c r="C55" s="11"/>
      <c r="D55" s="12" t="s">
        <v>51</v>
      </c>
      <c r="E55" s="13" t="s">
        <v>168</v>
      </c>
      <c r="F55" s="13">
        <v>400</v>
      </c>
      <c r="G55" s="5"/>
      <c r="H55" s="6">
        <f t="shared" si="0"/>
        <v>0</v>
      </c>
    </row>
    <row r="56" spans="1:8" ht="24" x14ac:dyDescent="0.25">
      <c r="A56" s="10"/>
      <c r="B56" s="11"/>
      <c r="C56" s="11"/>
      <c r="D56" s="12" t="s">
        <v>52</v>
      </c>
      <c r="E56" s="13" t="s">
        <v>168</v>
      </c>
      <c r="F56" s="13">
        <v>400</v>
      </c>
      <c r="G56" s="5"/>
      <c r="H56" s="6">
        <f t="shared" si="0"/>
        <v>0</v>
      </c>
    </row>
    <row r="57" spans="1:8" ht="24" x14ac:dyDescent="0.25">
      <c r="A57" s="10"/>
      <c r="B57" s="11"/>
      <c r="C57" s="11"/>
      <c r="D57" s="12" t="s">
        <v>53</v>
      </c>
      <c r="E57" s="13" t="s">
        <v>168</v>
      </c>
      <c r="F57" s="13">
        <v>400</v>
      </c>
      <c r="G57" s="5"/>
      <c r="H57" s="6">
        <f t="shared" si="0"/>
        <v>0</v>
      </c>
    </row>
    <row r="58" spans="1:8" ht="36" x14ac:dyDescent="0.25">
      <c r="A58" s="10" t="s">
        <v>54</v>
      </c>
      <c r="B58" s="11" t="s">
        <v>55</v>
      </c>
      <c r="C58" s="11"/>
      <c r="D58" s="12" t="s">
        <v>56</v>
      </c>
      <c r="E58" s="13" t="s">
        <v>168</v>
      </c>
      <c r="F58" s="13">
        <v>100</v>
      </c>
      <c r="G58" s="5"/>
      <c r="H58" s="6">
        <f t="shared" si="0"/>
        <v>0</v>
      </c>
    </row>
    <row r="59" spans="1:8" ht="36" x14ac:dyDescent="0.25">
      <c r="A59" s="10"/>
      <c r="B59" s="11"/>
      <c r="C59" s="11"/>
      <c r="D59" s="12" t="s">
        <v>51</v>
      </c>
      <c r="E59" s="13" t="s">
        <v>168</v>
      </c>
      <c r="F59" s="13">
        <v>100</v>
      </c>
      <c r="G59" s="5"/>
      <c r="H59" s="6">
        <f t="shared" si="0"/>
        <v>0</v>
      </c>
    </row>
    <row r="60" spans="1:8" ht="24" x14ac:dyDescent="0.25">
      <c r="A60" s="10"/>
      <c r="B60" s="11"/>
      <c r="C60" s="11"/>
      <c r="D60" s="12" t="s">
        <v>52</v>
      </c>
      <c r="E60" s="13" t="s">
        <v>168</v>
      </c>
      <c r="F60" s="13">
        <v>100</v>
      </c>
      <c r="G60" s="5"/>
      <c r="H60" s="6">
        <f t="shared" si="0"/>
        <v>0</v>
      </c>
    </row>
    <row r="61" spans="1:8" ht="24" x14ac:dyDescent="0.25">
      <c r="A61" s="10"/>
      <c r="B61" s="11"/>
      <c r="C61" s="11"/>
      <c r="D61" s="12" t="s">
        <v>57</v>
      </c>
      <c r="E61" s="13" t="s">
        <v>168</v>
      </c>
      <c r="F61" s="13">
        <v>100</v>
      </c>
      <c r="G61" s="5"/>
      <c r="H61" s="6">
        <f t="shared" si="0"/>
        <v>0</v>
      </c>
    </row>
    <row r="62" spans="1:8" ht="24" customHeight="1" x14ac:dyDescent="0.25">
      <c r="A62" s="10" t="s">
        <v>58</v>
      </c>
      <c r="B62" s="15" t="s">
        <v>59</v>
      </c>
      <c r="C62" s="16"/>
      <c r="D62" s="12" t="s">
        <v>60</v>
      </c>
      <c r="E62" s="13" t="s">
        <v>168</v>
      </c>
      <c r="F62" s="13">
        <v>200</v>
      </c>
      <c r="G62" s="5"/>
      <c r="H62" s="6">
        <f t="shared" si="0"/>
        <v>0</v>
      </c>
    </row>
    <row r="63" spans="1:8" ht="24" x14ac:dyDescent="0.25">
      <c r="A63" s="10"/>
      <c r="B63" s="17"/>
      <c r="C63" s="18"/>
      <c r="D63" s="12" t="s">
        <v>61</v>
      </c>
      <c r="E63" s="13" t="s">
        <v>168</v>
      </c>
      <c r="F63" s="13">
        <v>200</v>
      </c>
      <c r="G63" s="5"/>
      <c r="H63" s="6">
        <f t="shared" si="0"/>
        <v>0</v>
      </c>
    </row>
    <row r="64" spans="1:8" ht="24" x14ac:dyDescent="0.25">
      <c r="A64" s="10"/>
      <c r="B64" s="19"/>
      <c r="C64" s="20"/>
      <c r="D64" s="12" t="s">
        <v>62</v>
      </c>
      <c r="E64" s="13" t="s">
        <v>168</v>
      </c>
      <c r="F64" s="13">
        <v>200</v>
      </c>
      <c r="G64" s="5"/>
      <c r="H64" s="6">
        <f t="shared" si="0"/>
        <v>0</v>
      </c>
    </row>
    <row r="65" spans="1:8" ht="36" x14ac:dyDescent="0.25">
      <c r="A65" s="10" t="s">
        <v>63</v>
      </c>
      <c r="B65" s="11" t="s">
        <v>64</v>
      </c>
      <c r="C65" s="11"/>
      <c r="D65" s="12" t="s">
        <v>65</v>
      </c>
      <c r="E65" s="13" t="s">
        <v>168</v>
      </c>
      <c r="F65" s="13">
        <v>300</v>
      </c>
      <c r="G65" s="5"/>
      <c r="H65" s="6">
        <f t="shared" si="0"/>
        <v>0</v>
      </c>
    </row>
    <row r="66" spans="1:8" ht="14.4" x14ac:dyDescent="0.25">
      <c r="A66" s="10"/>
      <c r="B66" s="11"/>
      <c r="C66" s="11"/>
      <c r="D66" s="12" t="s">
        <v>66</v>
      </c>
      <c r="E66" s="13" t="s">
        <v>168</v>
      </c>
      <c r="F66" s="13">
        <v>300</v>
      </c>
      <c r="G66" s="5"/>
      <c r="H66" s="6">
        <f t="shared" si="0"/>
        <v>0</v>
      </c>
    </row>
    <row r="67" spans="1:8" ht="36" x14ac:dyDescent="0.25">
      <c r="A67" s="10"/>
      <c r="B67" s="11"/>
      <c r="C67" s="11"/>
      <c r="D67" s="12" t="s">
        <v>67</v>
      </c>
      <c r="E67" s="13" t="s">
        <v>168</v>
      </c>
      <c r="F67" s="13">
        <v>300</v>
      </c>
      <c r="G67" s="5"/>
      <c r="H67" s="6">
        <f t="shared" si="0"/>
        <v>0</v>
      </c>
    </row>
    <row r="68" spans="1:8" ht="24" x14ac:dyDescent="0.25">
      <c r="A68" s="10"/>
      <c r="B68" s="11"/>
      <c r="C68" s="11"/>
      <c r="D68" s="12" t="s">
        <v>68</v>
      </c>
      <c r="E68" s="13" t="s">
        <v>168</v>
      </c>
      <c r="F68" s="13">
        <v>300</v>
      </c>
      <c r="G68" s="5"/>
      <c r="H68" s="6">
        <f t="shared" si="0"/>
        <v>0</v>
      </c>
    </row>
    <row r="69" spans="1:8" ht="24" x14ac:dyDescent="0.25">
      <c r="A69" s="10"/>
      <c r="B69" s="11"/>
      <c r="C69" s="11"/>
      <c r="D69" s="12" t="s">
        <v>69</v>
      </c>
      <c r="E69" s="13" t="s">
        <v>168</v>
      </c>
      <c r="F69" s="13">
        <v>300</v>
      </c>
      <c r="G69" s="5"/>
      <c r="H69" s="6">
        <f t="shared" si="0"/>
        <v>0</v>
      </c>
    </row>
    <row r="70" spans="1:8" ht="36" x14ac:dyDescent="0.25">
      <c r="A70" s="10" t="s">
        <v>70</v>
      </c>
      <c r="B70" s="11" t="s">
        <v>71</v>
      </c>
      <c r="C70" s="11"/>
      <c r="D70" s="12" t="s">
        <v>72</v>
      </c>
      <c r="E70" s="13" t="s">
        <v>168</v>
      </c>
      <c r="F70" s="13">
        <v>150</v>
      </c>
      <c r="G70" s="5"/>
      <c r="H70" s="6">
        <f t="shared" si="0"/>
        <v>0</v>
      </c>
    </row>
    <row r="71" spans="1:8" ht="14.4" x14ac:dyDescent="0.25">
      <c r="A71" s="10"/>
      <c r="B71" s="11"/>
      <c r="C71" s="11"/>
      <c r="D71" s="12" t="s">
        <v>73</v>
      </c>
      <c r="E71" s="13" t="s">
        <v>168</v>
      </c>
      <c r="F71" s="13">
        <v>150</v>
      </c>
      <c r="G71" s="5"/>
      <c r="H71" s="6">
        <f t="shared" si="0"/>
        <v>0</v>
      </c>
    </row>
    <row r="72" spans="1:8" ht="36" x14ac:dyDescent="0.25">
      <c r="A72" s="10"/>
      <c r="B72" s="11"/>
      <c r="C72" s="11"/>
      <c r="D72" s="12" t="s">
        <v>74</v>
      </c>
      <c r="E72" s="13" t="s">
        <v>168</v>
      </c>
      <c r="F72" s="13">
        <v>150</v>
      </c>
      <c r="G72" s="5"/>
      <c r="H72" s="6">
        <f t="shared" ref="H72:H113" si="1">+F72*G72</f>
        <v>0</v>
      </c>
    </row>
    <row r="73" spans="1:8" ht="24" x14ac:dyDescent="0.25">
      <c r="A73" s="10"/>
      <c r="B73" s="11"/>
      <c r="C73" s="11"/>
      <c r="D73" s="12" t="s">
        <v>75</v>
      </c>
      <c r="E73" s="13" t="s">
        <v>168</v>
      </c>
      <c r="F73" s="13">
        <v>150</v>
      </c>
      <c r="G73" s="5"/>
      <c r="H73" s="6">
        <f t="shared" si="1"/>
        <v>0</v>
      </c>
    </row>
    <row r="74" spans="1:8" ht="36" customHeight="1" x14ac:dyDescent="0.25">
      <c r="A74" s="13" t="s">
        <v>76</v>
      </c>
      <c r="B74" s="11" t="s">
        <v>77</v>
      </c>
      <c r="C74" s="11"/>
      <c r="D74" s="11"/>
      <c r="E74" s="13" t="s">
        <v>37</v>
      </c>
      <c r="F74" s="13">
        <v>400</v>
      </c>
      <c r="G74" s="5"/>
      <c r="H74" s="6">
        <f t="shared" si="1"/>
        <v>0</v>
      </c>
    </row>
    <row r="75" spans="1:8" ht="24" customHeight="1" x14ac:dyDescent="0.25">
      <c r="A75" s="13" t="s">
        <v>78</v>
      </c>
      <c r="B75" s="11" t="s">
        <v>79</v>
      </c>
      <c r="C75" s="11"/>
      <c r="D75" s="11"/>
      <c r="E75" s="13" t="s">
        <v>37</v>
      </c>
      <c r="F75" s="13">
        <v>400</v>
      </c>
      <c r="G75" s="5"/>
      <c r="H75" s="6">
        <f t="shared" si="1"/>
        <v>0</v>
      </c>
    </row>
    <row r="76" spans="1:8" ht="24" customHeight="1" x14ac:dyDescent="0.25">
      <c r="A76" s="13" t="s">
        <v>80</v>
      </c>
      <c r="B76" s="11" t="s">
        <v>81</v>
      </c>
      <c r="C76" s="11"/>
      <c r="D76" s="11"/>
      <c r="E76" s="13" t="s">
        <v>37</v>
      </c>
      <c r="F76" s="13">
        <v>250</v>
      </c>
      <c r="G76" s="5"/>
      <c r="H76" s="6">
        <f t="shared" si="1"/>
        <v>0</v>
      </c>
    </row>
    <row r="77" spans="1:8" ht="14.4" x14ac:dyDescent="0.25">
      <c r="A77" s="13" t="s">
        <v>82</v>
      </c>
      <c r="B77" s="11" t="s">
        <v>83</v>
      </c>
      <c r="C77" s="11"/>
      <c r="D77" s="11"/>
      <c r="E77" s="13" t="s">
        <v>168</v>
      </c>
      <c r="F77" s="13">
        <v>1500</v>
      </c>
      <c r="G77" s="5"/>
      <c r="H77" s="6">
        <f t="shared" si="1"/>
        <v>0</v>
      </c>
    </row>
    <row r="78" spans="1:8" x14ac:dyDescent="0.25">
      <c r="A78" s="13" t="s">
        <v>84</v>
      </c>
      <c r="B78" s="11" t="s">
        <v>85</v>
      </c>
      <c r="C78" s="11"/>
      <c r="D78" s="11"/>
      <c r="E78" s="13" t="s">
        <v>86</v>
      </c>
      <c r="F78" s="13">
        <v>4500</v>
      </c>
      <c r="G78" s="5"/>
      <c r="H78" s="6">
        <f t="shared" si="1"/>
        <v>0</v>
      </c>
    </row>
    <row r="79" spans="1:8" ht="24" customHeight="1" x14ac:dyDescent="0.25">
      <c r="A79" s="13" t="s">
        <v>87</v>
      </c>
      <c r="B79" s="11" t="s">
        <v>88</v>
      </c>
      <c r="C79" s="11"/>
      <c r="D79" s="11"/>
      <c r="E79" s="13" t="s">
        <v>168</v>
      </c>
      <c r="F79" s="13">
        <v>3230</v>
      </c>
      <c r="G79" s="5"/>
      <c r="H79" s="6">
        <f t="shared" si="1"/>
        <v>0</v>
      </c>
    </row>
    <row r="80" spans="1:8" ht="24" customHeight="1" x14ac:dyDescent="0.25">
      <c r="A80" s="13" t="s">
        <v>89</v>
      </c>
      <c r="B80" s="11" t="s">
        <v>90</v>
      </c>
      <c r="C80" s="11"/>
      <c r="D80" s="11"/>
      <c r="E80" s="13" t="s">
        <v>91</v>
      </c>
      <c r="F80" s="13">
        <v>1500</v>
      </c>
      <c r="G80" s="5"/>
      <c r="H80" s="6">
        <f t="shared" si="1"/>
        <v>0</v>
      </c>
    </row>
    <row r="81" spans="1:8" ht="24" customHeight="1" x14ac:dyDescent="0.25">
      <c r="A81" s="13" t="s">
        <v>92</v>
      </c>
      <c r="B81" s="11" t="s">
        <v>93</v>
      </c>
      <c r="C81" s="11"/>
      <c r="D81" s="11"/>
      <c r="E81" s="13" t="s">
        <v>37</v>
      </c>
      <c r="F81" s="13">
        <v>88</v>
      </c>
      <c r="G81" s="5"/>
      <c r="H81" s="6">
        <f t="shared" si="1"/>
        <v>0</v>
      </c>
    </row>
    <row r="82" spans="1:8" ht="24" customHeight="1" x14ac:dyDescent="0.25">
      <c r="A82" s="13" t="s">
        <v>94</v>
      </c>
      <c r="B82" s="11" t="s">
        <v>95</v>
      </c>
      <c r="C82" s="11"/>
      <c r="D82" s="11"/>
      <c r="E82" s="13" t="s">
        <v>96</v>
      </c>
      <c r="F82" s="13">
        <v>3000</v>
      </c>
      <c r="G82" s="5"/>
      <c r="H82" s="6">
        <f t="shared" si="1"/>
        <v>0</v>
      </c>
    </row>
    <row r="83" spans="1:8" ht="24" customHeight="1" x14ac:dyDescent="0.25">
      <c r="A83" s="13" t="s">
        <v>97</v>
      </c>
      <c r="B83" s="11" t="s">
        <v>98</v>
      </c>
      <c r="C83" s="11"/>
      <c r="D83" s="11"/>
      <c r="E83" s="13" t="s">
        <v>96</v>
      </c>
      <c r="F83" s="13">
        <v>1500</v>
      </c>
      <c r="G83" s="5"/>
      <c r="H83" s="6">
        <f t="shared" si="1"/>
        <v>0</v>
      </c>
    </row>
    <row r="84" spans="1:8" ht="48" customHeight="1" x14ac:dyDescent="0.25">
      <c r="A84" s="13" t="s">
        <v>99</v>
      </c>
      <c r="B84" s="11" t="s">
        <v>100</v>
      </c>
      <c r="C84" s="11"/>
      <c r="D84" s="11"/>
      <c r="E84" s="13" t="s">
        <v>37</v>
      </c>
      <c r="F84" s="13">
        <v>100</v>
      </c>
      <c r="G84" s="5"/>
      <c r="H84" s="6">
        <f t="shared" si="1"/>
        <v>0</v>
      </c>
    </row>
    <row r="85" spans="1:8" ht="48" customHeight="1" x14ac:dyDescent="0.25">
      <c r="A85" s="13" t="s">
        <v>101</v>
      </c>
      <c r="B85" s="11" t="s">
        <v>102</v>
      </c>
      <c r="C85" s="11"/>
      <c r="D85" s="11"/>
      <c r="E85" s="13" t="s">
        <v>37</v>
      </c>
      <c r="F85" s="13">
        <v>100</v>
      </c>
      <c r="G85" s="5"/>
      <c r="H85" s="6">
        <f t="shared" si="1"/>
        <v>0</v>
      </c>
    </row>
    <row r="86" spans="1:8" ht="36" customHeight="1" x14ac:dyDescent="0.25">
      <c r="A86" s="13" t="s">
        <v>103</v>
      </c>
      <c r="B86" s="11" t="s">
        <v>104</v>
      </c>
      <c r="C86" s="11"/>
      <c r="D86" s="11"/>
      <c r="E86" s="13" t="s">
        <v>37</v>
      </c>
      <c r="F86" s="13">
        <v>100</v>
      </c>
      <c r="G86" s="5"/>
      <c r="H86" s="6">
        <f t="shared" si="1"/>
        <v>0</v>
      </c>
    </row>
    <row r="87" spans="1:8" ht="36" customHeight="1" x14ac:dyDescent="0.25">
      <c r="A87" s="13" t="s">
        <v>105</v>
      </c>
      <c r="B87" s="11" t="s">
        <v>106</v>
      </c>
      <c r="C87" s="11"/>
      <c r="D87" s="11"/>
      <c r="E87" s="13" t="s">
        <v>37</v>
      </c>
      <c r="F87" s="13">
        <v>100</v>
      </c>
      <c r="G87" s="5"/>
      <c r="H87" s="6">
        <f t="shared" si="1"/>
        <v>0</v>
      </c>
    </row>
    <row r="88" spans="1:8" ht="36" customHeight="1" x14ac:dyDescent="0.25">
      <c r="A88" s="13" t="s">
        <v>107</v>
      </c>
      <c r="B88" s="11" t="s">
        <v>108</v>
      </c>
      <c r="C88" s="11"/>
      <c r="D88" s="11"/>
      <c r="E88" s="13" t="s">
        <v>37</v>
      </c>
      <c r="F88" s="13">
        <v>100</v>
      </c>
      <c r="G88" s="5"/>
      <c r="H88" s="6">
        <f t="shared" si="1"/>
        <v>0</v>
      </c>
    </row>
    <row r="89" spans="1:8" ht="36" customHeight="1" x14ac:dyDescent="0.25">
      <c r="A89" s="13" t="s">
        <v>109</v>
      </c>
      <c r="B89" s="11" t="s">
        <v>110</v>
      </c>
      <c r="C89" s="11"/>
      <c r="D89" s="11"/>
      <c r="E89" s="13" t="s">
        <v>37</v>
      </c>
      <c r="F89" s="13">
        <v>100</v>
      </c>
      <c r="G89" s="5"/>
      <c r="H89" s="6">
        <f t="shared" si="1"/>
        <v>0</v>
      </c>
    </row>
    <row r="90" spans="1:8" ht="36" customHeight="1" x14ac:dyDescent="0.25">
      <c r="A90" s="13" t="s">
        <v>111</v>
      </c>
      <c r="B90" s="11" t="s">
        <v>112</v>
      </c>
      <c r="C90" s="11"/>
      <c r="D90" s="11"/>
      <c r="E90" s="13" t="s">
        <v>37</v>
      </c>
      <c r="F90" s="13">
        <v>100</v>
      </c>
      <c r="G90" s="5"/>
      <c r="H90" s="6">
        <f t="shared" si="1"/>
        <v>0</v>
      </c>
    </row>
    <row r="91" spans="1:8" ht="36" customHeight="1" x14ac:dyDescent="0.25">
      <c r="A91" s="13" t="s">
        <v>113</v>
      </c>
      <c r="B91" s="11" t="s">
        <v>114</v>
      </c>
      <c r="C91" s="11"/>
      <c r="D91" s="11"/>
      <c r="E91" s="13" t="s">
        <v>37</v>
      </c>
      <c r="F91" s="13">
        <v>100</v>
      </c>
      <c r="G91" s="5"/>
      <c r="H91" s="6">
        <f t="shared" si="1"/>
        <v>0</v>
      </c>
    </row>
    <row r="92" spans="1:8" x14ac:dyDescent="0.25">
      <c r="A92" s="13" t="s">
        <v>115</v>
      </c>
      <c r="B92" s="11" t="s">
        <v>116</v>
      </c>
      <c r="C92" s="11"/>
      <c r="D92" s="11"/>
      <c r="E92" s="13" t="s">
        <v>37</v>
      </c>
      <c r="F92" s="13">
        <v>100</v>
      </c>
      <c r="G92" s="5"/>
      <c r="H92" s="6">
        <f t="shared" si="1"/>
        <v>0</v>
      </c>
    </row>
    <row r="93" spans="1:8" ht="24" customHeight="1" x14ac:dyDescent="0.25">
      <c r="A93" s="13" t="s">
        <v>117</v>
      </c>
      <c r="B93" s="11" t="s">
        <v>118</v>
      </c>
      <c r="C93" s="11"/>
      <c r="D93" s="11"/>
      <c r="E93" s="13" t="s">
        <v>96</v>
      </c>
      <c r="F93" s="13">
        <v>1000</v>
      </c>
      <c r="G93" s="5"/>
      <c r="H93" s="6">
        <f t="shared" si="1"/>
        <v>0</v>
      </c>
    </row>
    <row r="94" spans="1:8" ht="14.4" x14ac:dyDescent="0.25">
      <c r="A94" s="13" t="s">
        <v>119</v>
      </c>
      <c r="B94" s="11" t="s">
        <v>120</v>
      </c>
      <c r="C94" s="11"/>
      <c r="D94" s="11"/>
      <c r="E94" s="13" t="s">
        <v>168</v>
      </c>
      <c r="F94" s="13">
        <v>200</v>
      </c>
      <c r="G94" s="5"/>
      <c r="H94" s="6">
        <f t="shared" si="1"/>
        <v>0</v>
      </c>
    </row>
    <row r="95" spans="1:8" ht="14.4" x14ac:dyDescent="0.25">
      <c r="A95" s="13" t="s">
        <v>121</v>
      </c>
      <c r="B95" s="11" t="s">
        <v>122</v>
      </c>
      <c r="C95" s="11"/>
      <c r="D95" s="11"/>
      <c r="E95" s="13" t="s">
        <v>168</v>
      </c>
      <c r="F95" s="13">
        <v>200</v>
      </c>
      <c r="G95" s="5"/>
      <c r="H95" s="6">
        <f t="shared" si="1"/>
        <v>0</v>
      </c>
    </row>
    <row r="96" spans="1:8" x14ac:dyDescent="0.25">
      <c r="A96" s="13" t="s">
        <v>123</v>
      </c>
      <c r="B96" s="11" t="s">
        <v>124</v>
      </c>
      <c r="C96" s="11"/>
      <c r="D96" s="11"/>
      <c r="E96" s="13" t="s">
        <v>86</v>
      </c>
      <c r="F96" s="13">
        <v>200</v>
      </c>
      <c r="G96" s="5"/>
      <c r="H96" s="6">
        <f t="shared" si="1"/>
        <v>0</v>
      </c>
    </row>
    <row r="97" spans="1:8" x14ac:dyDescent="0.25">
      <c r="A97" s="13" t="s">
        <v>125</v>
      </c>
      <c r="B97" s="11" t="s">
        <v>126</v>
      </c>
      <c r="C97" s="11"/>
      <c r="D97" s="11"/>
      <c r="E97" s="13" t="s">
        <v>86</v>
      </c>
      <c r="F97" s="13">
        <v>200</v>
      </c>
      <c r="G97" s="5"/>
      <c r="H97" s="6">
        <f t="shared" si="1"/>
        <v>0</v>
      </c>
    </row>
    <row r="98" spans="1:8" ht="24" customHeight="1" x14ac:dyDescent="0.25">
      <c r="A98" s="13" t="s">
        <v>127</v>
      </c>
      <c r="B98" s="11" t="s">
        <v>128</v>
      </c>
      <c r="C98" s="11"/>
      <c r="D98" s="11"/>
      <c r="E98" s="13" t="s">
        <v>168</v>
      </c>
      <c r="F98" s="13">
        <v>100</v>
      </c>
      <c r="G98" s="5"/>
      <c r="H98" s="6">
        <f t="shared" si="1"/>
        <v>0</v>
      </c>
    </row>
    <row r="99" spans="1:8" x14ac:dyDescent="0.25">
      <c r="A99" s="13" t="s">
        <v>129</v>
      </c>
      <c r="B99" s="11" t="s">
        <v>130</v>
      </c>
      <c r="C99" s="11"/>
      <c r="D99" s="11"/>
      <c r="E99" s="13" t="s">
        <v>37</v>
      </c>
      <c r="F99" s="13">
        <v>100</v>
      </c>
      <c r="G99" s="5"/>
      <c r="H99" s="6">
        <f t="shared" si="1"/>
        <v>0</v>
      </c>
    </row>
    <row r="100" spans="1:8" ht="14.4" x14ac:dyDescent="0.25">
      <c r="A100" s="13" t="s">
        <v>131</v>
      </c>
      <c r="B100" s="11" t="s">
        <v>132</v>
      </c>
      <c r="C100" s="11"/>
      <c r="D100" s="11"/>
      <c r="E100" s="13" t="s">
        <v>168</v>
      </c>
      <c r="F100" s="13">
        <v>1500</v>
      </c>
      <c r="G100" s="5"/>
      <c r="H100" s="6">
        <f t="shared" si="1"/>
        <v>0</v>
      </c>
    </row>
    <row r="101" spans="1:8" ht="14.4" x14ac:dyDescent="0.25">
      <c r="A101" s="13" t="s">
        <v>133</v>
      </c>
      <c r="B101" s="11" t="s">
        <v>134</v>
      </c>
      <c r="C101" s="11"/>
      <c r="D101" s="11"/>
      <c r="E101" s="13" t="s">
        <v>168</v>
      </c>
      <c r="F101" s="13">
        <v>1400</v>
      </c>
      <c r="G101" s="5"/>
      <c r="H101" s="6">
        <f t="shared" si="1"/>
        <v>0</v>
      </c>
    </row>
    <row r="102" spans="1:8" ht="24" customHeight="1" x14ac:dyDescent="0.25">
      <c r="A102" s="13" t="s">
        <v>135</v>
      </c>
      <c r="B102" s="11" t="s">
        <v>136</v>
      </c>
      <c r="C102" s="11"/>
      <c r="D102" s="11"/>
      <c r="E102" s="13" t="s">
        <v>168</v>
      </c>
      <c r="F102" s="13">
        <v>1200</v>
      </c>
      <c r="G102" s="8"/>
      <c r="H102" s="6">
        <f t="shared" si="1"/>
        <v>0</v>
      </c>
    </row>
    <row r="103" spans="1:8" ht="24" customHeight="1" x14ac:dyDescent="0.25">
      <c r="A103" s="13" t="s">
        <v>137</v>
      </c>
      <c r="B103" s="11" t="s">
        <v>138</v>
      </c>
      <c r="C103" s="11"/>
      <c r="D103" s="11"/>
      <c r="E103" s="13" t="s">
        <v>168</v>
      </c>
      <c r="F103" s="13">
        <v>200</v>
      </c>
      <c r="G103" s="5"/>
      <c r="H103" s="6">
        <f t="shared" si="1"/>
        <v>0</v>
      </c>
    </row>
    <row r="104" spans="1:8" ht="24" customHeight="1" x14ac:dyDescent="0.25">
      <c r="A104" s="13" t="s">
        <v>139</v>
      </c>
      <c r="B104" s="11" t="s">
        <v>140</v>
      </c>
      <c r="C104" s="11"/>
      <c r="D104" s="11"/>
      <c r="E104" s="13" t="s">
        <v>168</v>
      </c>
      <c r="F104" s="13">
        <v>100</v>
      </c>
      <c r="G104" s="5"/>
      <c r="H104" s="6">
        <f t="shared" si="1"/>
        <v>0</v>
      </c>
    </row>
    <row r="105" spans="1:8" ht="36" customHeight="1" x14ac:dyDescent="0.25">
      <c r="A105" s="13" t="s">
        <v>141</v>
      </c>
      <c r="B105" s="11" t="s">
        <v>142</v>
      </c>
      <c r="C105" s="11"/>
      <c r="D105" s="11"/>
      <c r="E105" s="13" t="s">
        <v>168</v>
      </c>
      <c r="F105" s="13">
        <v>300</v>
      </c>
      <c r="G105" s="5"/>
      <c r="H105" s="6">
        <f t="shared" si="1"/>
        <v>0</v>
      </c>
    </row>
    <row r="106" spans="1:8" ht="24" customHeight="1" x14ac:dyDescent="0.25">
      <c r="A106" s="13" t="s">
        <v>143</v>
      </c>
      <c r="B106" s="11" t="s">
        <v>144</v>
      </c>
      <c r="C106" s="11"/>
      <c r="D106" s="11"/>
      <c r="E106" s="13" t="s">
        <v>168</v>
      </c>
      <c r="F106" s="13">
        <v>77</v>
      </c>
      <c r="G106" s="5"/>
      <c r="H106" s="6">
        <f t="shared" si="1"/>
        <v>0</v>
      </c>
    </row>
    <row r="107" spans="1:8" ht="24" customHeight="1" x14ac:dyDescent="0.25">
      <c r="A107" s="13" t="s">
        <v>145</v>
      </c>
      <c r="B107" s="11" t="s">
        <v>146</v>
      </c>
      <c r="C107" s="11"/>
      <c r="D107" s="11"/>
      <c r="E107" s="13" t="s">
        <v>168</v>
      </c>
      <c r="F107" s="13">
        <v>150</v>
      </c>
      <c r="G107" s="5"/>
      <c r="H107" s="6">
        <f t="shared" si="1"/>
        <v>0</v>
      </c>
    </row>
    <row r="108" spans="1:8" ht="24" customHeight="1" x14ac:dyDescent="0.25">
      <c r="A108" s="13" t="s">
        <v>147</v>
      </c>
      <c r="B108" s="11" t="s">
        <v>148</v>
      </c>
      <c r="C108" s="11"/>
      <c r="D108" s="11"/>
      <c r="E108" s="13" t="s">
        <v>168</v>
      </c>
      <c r="F108" s="13">
        <v>75</v>
      </c>
      <c r="G108" s="5"/>
      <c r="H108" s="6">
        <f t="shared" si="1"/>
        <v>0</v>
      </c>
    </row>
    <row r="109" spans="1:8" ht="14.4" x14ac:dyDescent="0.25">
      <c r="A109" s="13" t="s">
        <v>149</v>
      </c>
      <c r="B109" s="11" t="s">
        <v>150</v>
      </c>
      <c r="C109" s="11"/>
      <c r="D109" s="11"/>
      <c r="E109" s="13" t="s">
        <v>170</v>
      </c>
      <c r="F109" s="13">
        <v>77</v>
      </c>
      <c r="G109" s="5"/>
      <c r="H109" s="6">
        <f t="shared" si="1"/>
        <v>0</v>
      </c>
    </row>
    <row r="110" spans="1:8" ht="24" customHeight="1" x14ac:dyDescent="0.25">
      <c r="A110" s="13" t="s">
        <v>151</v>
      </c>
      <c r="B110" s="11" t="s">
        <v>152</v>
      </c>
      <c r="C110" s="11"/>
      <c r="D110" s="11"/>
      <c r="E110" s="13" t="s">
        <v>170</v>
      </c>
      <c r="F110" s="13">
        <v>250</v>
      </c>
      <c r="G110" s="5"/>
      <c r="H110" s="6">
        <f t="shared" si="1"/>
        <v>0</v>
      </c>
    </row>
    <row r="111" spans="1:8" x14ac:dyDescent="0.25">
      <c r="A111" s="21" t="s">
        <v>153</v>
      </c>
      <c r="B111" s="22" t="s">
        <v>154</v>
      </c>
      <c r="C111" s="22"/>
      <c r="D111" s="22"/>
      <c r="E111" s="13" t="s">
        <v>96</v>
      </c>
      <c r="F111" s="21">
        <v>246</v>
      </c>
      <c r="G111" s="5"/>
      <c r="H111" s="6">
        <f t="shared" si="1"/>
        <v>0</v>
      </c>
    </row>
    <row r="112" spans="1:8" ht="24" customHeight="1" x14ac:dyDescent="0.25">
      <c r="A112" s="14" t="s">
        <v>155</v>
      </c>
      <c r="B112" s="11" t="s">
        <v>156</v>
      </c>
      <c r="C112" s="11" t="s">
        <v>157</v>
      </c>
      <c r="D112" s="11"/>
      <c r="E112" s="13" t="s">
        <v>86</v>
      </c>
      <c r="F112" s="21">
        <v>300</v>
      </c>
      <c r="G112" s="5"/>
      <c r="H112" s="6">
        <f t="shared" si="1"/>
        <v>0</v>
      </c>
    </row>
    <row r="113" spans="1:8" ht="24" customHeight="1" x14ac:dyDescent="0.25">
      <c r="A113" s="14"/>
      <c r="B113" s="11"/>
      <c r="C113" s="11" t="s">
        <v>158</v>
      </c>
      <c r="D113" s="11"/>
      <c r="E113" s="13" t="s">
        <v>86</v>
      </c>
      <c r="F113" s="21">
        <v>300</v>
      </c>
      <c r="G113" s="9"/>
      <c r="H113" s="6">
        <f t="shared" si="1"/>
        <v>0</v>
      </c>
    </row>
    <row r="114" spans="1:8" x14ac:dyDescent="0.25">
      <c r="A114" s="27" t="s">
        <v>163</v>
      </c>
      <c r="B114" s="28"/>
      <c r="C114" s="28"/>
      <c r="D114" s="28"/>
      <c r="E114" s="28"/>
      <c r="F114" s="28"/>
      <c r="G114" s="29"/>
      <c r="H114" s="30">
        <f>SUM(H7:H113)</f>
        <v>0</v>
      </c>
    </row>
    <row r="115" spans="1:8" x14ac:dyDescent="0.25">
      <c r="A115" s="27" t="s">
        <v>164</v>
      </c>
      <c r="B115" s="28"/>
      <c r="C115" s="28"/>
      <c r="D115" s="28"/>
      <c r="E115" s="28"/>
      <c r="F115" s="28"/>
      <c r="G115" s="29"/>
      <c r="H115" s="30">
        <f>+H114*0.21</f>
        <v>0</v>
      </c>
    </row>
    <row r="116" spans="1:8" x14ac:dyDescent="0.25">
      <c r="A116" s="27" t="s">
        <v>165</v>
      </c>
      <c r="B116" s="28"/>
      <c r="C116" s="28"/>
      <c r="D116" s="28"/>
      <c r="E116" s="28"/>
      <c r="F116" s="28"/>
      <c r="G116" s="29"/>
      <c r="H116" s="30">
        <f>+H115+H114</f>
        <v>0</v>
      </c>
    </row>
    <row r="117" spans="1:8" x14ac:dyDescent="0.25">
      <c r="A117" s="31" t="s">
        <v>166</v>
      </c>
      <c r="B117" s="32"/>
      <c r="C117" s="32"/>
      <c r="D117" s="32"/>
      <c r="E117" s="32"/>
      <c r="F117" s="32"/>
      <c r="G117" s="32"/>
    </row>
    <row r="118" spans="1:8" ht="50.4" customHeight="1" x14ac:dyDescent="0.25">
      <c r="A118" s="33" t="s">
        <v>171</v>
      </c>
      <c r="B118" s="34"/>
      <c r="C118" s="34"/>
      <c r="D118" s="34"/>
      <c r="E118" s="34"/>
      <c r="F118" s="34"/>
      <c r="G118" s="34"/>
      <c r="H118" s="34"/>
    </row>
  </sheetData>
  <sheetProtection algorithmName="SHA-512" hashValue="muWnBa7ZovLIuxUtS3lX22OlmszsimQEQ9nMnMk1rkibMZsyiNSEdtYrvEhO8nd06rZ/4lsqub8dm2CoREYHuQ==" saltValue="tbi5EU1PpKEf6zUK4p4IDg==" spinCount="100000" sheet="1" formatCells="0" formatColumns="0" formatRows="0" insertColumns="0" insertRows="0" insertHyperlinks="0" deleteColumns="0" deleteRows="0" sort="0" autoFilter="0" pivotTables="0"/>
  <mergeCells count="84">
    <mergeCell ref="D1:H1"/>
    <mergeCell ref="A112:A113"/>
    <mergeCell ref="B112:B113"/>
    <mergeCell ref="C112:D112"/>
    <mergeCell ref="C113:D113"/>
    <mergeCell ref="B106:D106"/>
    <mergeCell ref="B107:D107"/>
    <mergeCell ref="B108:D108"/>
    <mergeCell ref="B109:D109"/>
    <mergeCell ref="B110:D110"/>
    <mergeCell ref="B111:D111"/>
    <mergeCell ref="B105:D105"/>
    <mergeCell ref="B94:D94"/>
    <mergeCell ref="B95:D95"/>
    <mergeCell ref="B96:D96"/>
    <mergeCell ref="B62:C64"/>
    <mergeCell ref="B98:D98"/>
    <mergeCell ref="B99:D99"/>
    <mergeCell ref="B100:D100"/>
    <mergeCell ref="B101:D101"/>
    <mergeCell ref="A2:G2"/>
    <mergeCell ref="B102:D102"/>
    <mergeCell ref="B103:D103"/>
    <mergeCell ref="B104:D104"/>
    <mergeCell ref="B93:D93"/>
    <mergeCell ref="B82:D82"/>
    <mergeCell ref="B83:D83"/>
    <mergeCell ref="B84:D84"/>
    <mergeCell ref="B85:D85"/>
    <mergeCell ref="B86:D86"/>
    <mergeCell ref="B87:D87"/>
    <mergeCell ref="B88:D88"/>
    <mergeCell ref="B89:D89"/>
    <mergeCell ref="B90:D90"/>
    <mergeCell ref="B91:D91"/>
    <mergeCell ref="B92:D92"/>
    <mergeCell ref="B97:D97"/>
    <mergeCell ref="B81:D81"/>
    <mergeCell ref="A65:A69"/>
    <mergeCell ref="B65:C69"/>
    <mergeCell ref="A70:A73"/>
    <mergeCell ref="B70:C73"/>
    <mergeCell ref="B74:D74"/>
    <mergeCell ref="B75:D75"/>
    <mergeCell ref="B76:D76"/>
    <mergeCell ref="B77:D77"/>
    <mergeCell ref="B78:D78"/>
    <mergeCell ref="B79:D79"/>
    <mergeCell ref="B80:D80"/>
    <mergeCell ref="A54:A57"/>
    <mergeCell ref="B54:C57"/>
    <mergeCell ref="A58:A61"/>
    <mergeCell ref="B58:C61"/>
    <mergeCell ref="A62:A64"/>
    <mergeCell ref="B26:C29"/>
    <mergeCell ref="A50:A53"/>
    <mergeCell ref="B50:C53"/>
    <mergeCell ref="A30:A33"/>
    <mergeCell ref="B30:C33"/>
    <mergeCell ref="A34:A37"/>
    <mergeCell ref="B34:C37"/>
    <mergeCell ref="A38:A41"/>
    <mergeCell ref="B38:C41"/>
    <mergeCell ref="A42:A45"/>
    <mergeCell ref="B42:C45"/>
    <mergeCell ref="B46:D46"/>
    <mergeCell ref="A47:A49"/>
    <mergeCell ref="B47:C49"/>
    <mergeCell ref="A3:H3"/>
    <mergeCell ref="A114:G114"/>
    <mergeCell ref="A115:G115"/>
    <mergeCell ref="A116:G116"/>
    <mergeCell ref="A118:H118"/>
    <mergeCell ref="B5:D5"/>
    <mergeCell ref="B6:D6"/>
    <mergeCell ref="A7:A11"/>
    <mergeCell ref="B7:C11"/>
    <mergeCell ref="A12:A16"/>
    <mergeCell ref="B12:C16"/>
    <mergeCell ref="A17:A21"/>
    <mergeCell ref="B17:C21"/>
    <mergeCell ref="A22:A25"/>
    <mergeCell ref="B22:C25"/>
    <mergeCell ref="A26:A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2025-09-26T10:25:08Z</dcterms:created>
  <dcterms:modified xsi:type="dcterms:W3CDTF">2025-09-30T06:09:19Z</dcterms:modified>
</cp:coreProperties>
</file>